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77.14.604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6" l="1"/>
  <c r="C30" i="6"/>
  <c r="C28" i="6" l="1"/>
  <c r="C27" i="6" l="1"/>
  <c r="H18" i="6"/>
  <c r="F19" i="6" s="1"/>
  <c r="H19" i="6" s="1"/>
  <c r="F20" i="6" s="1"/>
  <c r="H20" i="6" s="1"/>
  <c r="F21" i="6" s="1"/>
  <c r="H21" i="6" s="1"/>
  <c r="F22" i="6" s="1"/>
  <c r="H22" i="6" s="1"/>
  <c r="F23" i="6" s="1"/>
  <c r="H23" i="6" s="1"/>
  <c r="C11" i="6"/>
</calcChain>
</file>

<file path=xl/sharedStrings.xml><?xml version="1.0" encoding="utf-8"?>
<sst xmlns="http://schemas.openxmlformats.org/spreadsheetml/2006/main" count="47" uniqueCount="44">
  <si>
    <t>Маршрут</t>
  </si>
  <si>
    <t>Тип маршрута:</t>
  </si>
  <si>
    <t>Внутриузловой</t>
  </si>
  <si>
    <t>Частота курсирования по дн. нед.:</t>
  </si>
  <si>
    <t>Ежедневно</t>
  </si>
  <si>
    <t>Протяженность маршрута (км):</t>
  </si>
  <si>
    <t>Вид обмена:</t>
  </si>
  <si>
    <t>Контейнерный, паллеты, россыпь</t>
  </si>
  <si>
    <t>Грузоподьемность ТС (кг):</t>
  </si>
  <si>
    <t>10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</si>
  <si>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</si>
  <si>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</si>
  <si>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</si>
  <si>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</si>
  <si>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</si>
  <si>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</si>
  <si>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</si>
  <si>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</si>
  <si>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</si>
  <si>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</si>
  <si>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МОСКВА, УЛ. ВАГОНОРЕМОНТНАЯ, Д.23</t>
  </si>
  <si>
    <t>Пересменка водителей</t>
  </si>
  <si>
    <t>ШЕРЕМЕТЬЕВО АОПП (ММПО)</t>
  </si>
  <si>
    <t xml:space="preserve"> ХИМКИ, АЭРОПОРТ ШЕРЕМЕТЬЕВО</t>
  </si>
  <si>
    <t>Перерыв</t>
  </si>
  <si>
    <t>Обед. Перерыв</t>
  </si>
  <si>
    <t>ПЖДП при Казанском вокзале  (цех ММПО)</t>
  </si>
  <si>
    <t>Москва, Краснопрудный переулок 7 стр 1</t>
  </si>
  <si>
    <t>Выгрузка</t>
  </si>
  <si>
    <t>г. Москва, Краснопрудный пер, д.7, стр.1</t>
  </si>
  <si>
    <t xml:space="preserve">Погрузка россыпь +таможенное оформление. </t>
  </si>
  <si>
    <t>АОПП Шереметьево (цех ММПО)</t>
  </si>
  <si>
    <t>Московская обл.,  Аэропорт Шереметьево</t>
  </si>
  <si>
    <t>Выгрузка россыпь+таможенное оформление</t>
  </si>
  <si>
    <t>Всего на маршруте</t>
  </si>
  <si>
    <t>Время в пути</t>
  </si>
  <si>
    <t>Время в обмене</t>
  </si>
  <si>
    <t>Обед, перерыв</t>
  </si>
  <si>
    <t xml:space="preserve">ПЖДП при Казанском вокзале </t>
  </si>
  <si>
    <t>АОПП Шереметьево ММПО - ПЖДП при Казанском вокзале (цех ММПО) - ПЖДП при Казанском вокзале - АОПП Шереметьево ММПО</t>
  </si>
  <si>
    <t>77.14.604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</si>
  <si>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</si>
  <si>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</si>
  <si>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 xml:space="preserve">Погрузка на  ПЖДП при Казанском вокзале, в ПЖДП при Казанском вокзале (ММПО),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</si>
</sst>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h:mm;@"/>
    <numFmt numFmtId="165" formatCode="[h]:mm:ss;@"/>
    <numFmt numFmtId="166" formatCode="0.0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45">
    <xf numFmtId="0" fontId="0" fillId="0" borderId="0" xfId="0"/>
    <xf numFmtId="0" fontId="3" fillId="0" borderId="0" xfId="3" applyFont="1" applyFill="1" applyAlignment="1">
      <alignment vertical="center"/>
    </xf>
    <xf numFmtId="0" fontId="2" fillId="0" borderId="0" xfId="1" applyFont="1" applyFill="1" applyAlignment="1">
      <alignment horizontal="center" vertical="center" wrapText="1"/>
    </xf>
    <xf numFmtId="0" fontId="4" fillId="0" borderId="0" xfId="3" applyFont="1" applyFill="1" applyAlignment="1">
      <alignment horizontal="left" vertical="center"/>
    </xf>
    <xf numFmtId="14" fontId="4" fillId="0" borderId="0" xfId="3" applyNumberFormat="1" applyFont="1" applyFill="1" applyAlignment="1">
      <alignment horizontal="left" vertical="center"/>
    </xf>
    <xf numFmtId="0" fontId="6" fillId="0" borderId="0" xfId="3" applyFont="1" applyFill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2" borderId="0" xfId="3" applyFont="1" applyFill="1" applyAlignment="1">
      <alignment horizontal="left" vertical="center"/>
    </xf>
    <xf numFmtId="0" fontId="6" fillId="0" borderId="0" xfId="3" applyFont="1" applyFill="1" applyAlignment="1">
      <alignment horizontal="left" vertical="center"/>
    </xf>
    <xf numFmtId="0" fontId="7" fillId="0" borderId="0" xfId="0" applyFont="1"/>
    <xf numFmtId="0" fontId="6" fillId="0" borderId="1" xfId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/>
    </xf>
    <xf numFmtId="1" fontId="6" fillId="0" borderId="1" xfId="1" applyNumberFormat="1" applyFont="1" applyFill="1" applyBorder="1" applyAlignment="1"/>
    <xf numFmtId="20" fontId="6" fillId="0" borderId="1" xfId="1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/>
    <xf numFmtId="0" fontId="6" fillId="3" borderId="1" xfId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20" fontId="6" fillId="3" borderId="1" xfId="1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20" fontId="6" fillId="2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0" fontId="6" fillId="0" borderId="1" xfId="4" applyFont="1" applyBorder="1" applyAlignment="1">
      <alignment horizontal="left" vertical="center" wrapText="1"/>
    </xf>
    <xf numFmtId="0" fontId="6" fillId="3" borderId="1" xfId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164" fontId="8" fillId="0" borderId="0" xfId="0" applyNumberFormat="1" applyFont="1" applyFill="1" applyAlignment="1">
      <alignment horizontal="center" vertical="center" wrapText="1"/>
    </xf>
    <xf numFmtId="165" fontId="6" fillId="0" borderId="0" xfId="1" applyNumberFormat="1" applyFont="1" applyFill="1" applyBorder="1" applyAlignment="1">
      <alignment vertical="center" wrapText="1"/>
    </xf>
    <xf numFmtId="20" fontId="6" fillId="0" borderId="0" xfId="1" applyNumberFormat="1" applyFont="1" applyFill="1" applyBorder="1" applyAlignment="1">
      <alignment horizontal="left" vertical="center" wrapText="1"/>
    </xf>
    <xf numFmtId="0" fontId="6" fillId="0" borderId="0" xfId="3" applyFont="1" applyFill="1" applyBorder="1" applyAlignment="1">
      <alignment horizontal="center" vertical="center"/>
    </xf>
    <xf numFmtId="49" fontId="6" fillId="0" borderId="0" xfId="3" applyNumberFormat="1" applyFont="1" applyFill="1" applyBorder="1" applyAlignment="1">
      <alignment horizontal="center" vertical="center" wrapText="1"/>
    </xf>
    <xf numFmtId="20" fontId="6" fillId="0" borderId="0" xfId="3" applyNumberFormat="1" applyFont="1" applyFill="1" applyBorder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49" fontId="4" fillId="0" borderId="0" xfId="3" applyNumberFormat="1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164" fontId="6" fillId="0" borderId="0" xfId="1" applyNumberFormat="1" applyFont="1" applyFill="1" applyBorder="1" applyAlignment="1">
      <alignment horizontal="left" vertical="center" wrapText="1"/>
    </xf>
    <xf numFmtId="0" fontId="6" fillId="0" borderId="0" xfId="3" applyFont="1" applyFill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/>
    <xf numFmtId="0" fontId="2" fillId="0" borderId="0" xfId="3" applyFont="1" applyAlignment="1">
      <alignment horizontal="center" vertical="center"/>
    </xf>
    <xf numFmtId="0" fontId="4" fillId="0" borderId="0" xfId="3" applyFont="1" applyFill="1" applyAlignment="1">
      <alignment horizontal="center" vertical="center" wrapText="1"/>
    </xf>
  </cellXfs>
  <cellStyles count="6">
    <cellStyle name="Обычный" xfId="0" builtinId="0"/>
    <cellStyle name="Обычный 2 2" xfId="4"/>
    <cellStyle name="Обычный 21 2" xfId="2"/>
    <cellStyle name="Обычный 3 2" xfId="5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33"/>
  <sheetViews>
    <sheetView tabSelected="1" zoomScale="90" zoomScaleNormal="90" workbookViewId="0">
      <selection activeCell="A49" sqref="A33:XFD49"/>
    </sheetView>
  </sheetViews>
  <sheetFormatPr defaultRowHeight="14.25" x14ac:dyDescent="0.45"/>
  <cols>
    <col min="1" max="1" width="4.86328125" customWidth="1"/>
    <col min="2" max="2" width="53.86328125" customWidth="1"/>
    <col min="3" max="3" width="62.1328125" customWidth="1"/>
    <col min="4" max="4" width="18.1328125" customWidth="1"/>
    <col min="5" max="5" width="11.1328125" customWidth="1"/>
    <col min="6" max="6" width="13.86328125" customWidth="1"/>
    <col min="7" max="7" width="13.1328125" customWidth="1"/>
    <col min="8" max="8" width="17.3984375" customWidth="1"/>
    <col min="9" max="9" width="52.3984375" customWidth="1"/>
  </cols>
  <sheetData>
    <row r="1" spans="1:9" ht="15.4" x14ac:dyDescent="0.45">
      <c r="A1" s="1"/>
      <c r="B1" s="1"/>
      <c r="C1" s="1"/>
      <c r="D1" s="1"/>
      <c r="E1" s="1"/>
      <c r="F1" s="1"/>
      <c r="G1" s="1"/>
      <c r="H1" s="1"/>
      <c r="I1" s="1"/>
    </row>
    <row r="2" spans="1:9" ht="31.5" customHeight="1" x14ac:dyDescent="0.45">
      <c r="A2" s="43" t="s">
        <v>0</v>
      </c>
      <c r="B2" s="43"/>
      <c r="C2" s="43"/>
      <c r="D2" s="43"/>
      <c r="E2" s="43"/>
      <c r="F2" s="43"/>
      <c r="G2" s="43"/>
      <c r="H2" s="43"/>
      <c r="I2" s="43"/>
    </row>
    <row r="3" spans="1:9" ht="18.399999999999999" customHeight="1" x14ac:dyDescent="0.45">
      <c r="A3" s="44" t="s">
        <v>39</v>
      </c>
      <c r="B3" s="44"/>
      <c r="C3" s="44"/>
      <c r="D3" s="44"/>
      <c r="E3" s="44"/>
      <c r="F3" s="44"/>
      <c r="G3" s="44"/>
      <c r="H3" s="44"/>
      <c r="I3" s="44"/>
    </row>
    <row r="6" spans="1:9" ht="15.4" x14ac:dyDescent="0.45">
      <c r="A6" s="1"/>
      <c r="B6" s="1"/>
      <c r="C6" s="1"/>
      <c r="D6" s="1"/>
      <c r="E6" s="2"/>
      <c r="F6" s="2"/>
      <c r="G6" s="2"/>
      <c r="H6" s="2"/>
    </row>
    <row r="7" spans="1:9" ht="17.649999999999999" x14ac:dyDescent="0.45">
      <c r="A7" s="5" t="s">
        <v>1</v>
      </c>
      <c r="B7" s="6"/>
      <c r="C7" s="3" t="s">
        <v>2</v>
      </c>
      <c r="D7" s="5"/>
      <c r="E7" s="5"/>
      <c r="F7" s="5"/>
      <c r="G7" s="5"/>
      <c r="H7" s="5"/>
      <c r="I7" s="6"/>
    </row>
    <row r="8" spans="1:9" ht="17.649999999999999" x14ac:dyDescent="0.45">
      <c r="A8" s="5" t="s">
        <v>41</v>
      </c>
      <c r="B8" s="5"/>
      <c r="C8" s="3" t="s">
        <v>40</v>
      </c>
      <c r="D8" s="5"/>
      <c r="E8" s="5"/>
      <c r="F8" s="5"/>
      <c r="G8" s="5"/>
      <c r="H8" s="5"/>
      <c r="I8" s="5"/>
    </row>
    <row r="9" spans="1:9" ht="17.649999999999999" x14ac:dyDescent="0.45">
      <c r="A9" s="5" t="s">
        <v>42</v>
      </c>
      <c r="B9" s="5"/>
      <c r="C9" s="4">
        <v>45233</v>
      </c>
      <c r="D9" s="5"/>
      <c r="E9" s="5"/>
      <c r="F9" s="5"/>
      <c r="G9" s="5"/>
      <c r="H9" s="5"/>
      <c r="I9" s="5"/>
    </row>
    <row r="10" spans="1:9" ht="17.649999999999999" x14ac:dyDescent="0.45">
      <c r="A10" s="5" t="s">
        <v>3</v>
      </c>
      <c r="B10" s="5"/>
      <c r="C10" s="3" t="s">
        <v>4</v>
      </c>
      <c r="D10" s="5"/>
      <c r="E10" s="5"/>
      <c r="F10" s="5"/>
      <c r="G10" s="5"/>
      <c r="H10" s="5"/>
      <c r="I10" s="5"/>
    </row>
    <row r="11" spans="1:9" ht="17.649999999999999" x14ac:dyDescent="0.45">
      <c r="A11" s="5" t="s">
        <v>5</v>
      </c>
      <c r="B11" s="5"/>
      <c r="C11" s="3">
        <f>SUM(D15:D23)</f>
        <v>78</v>
      </c>
      <c r="D11" s="5"/>
      <c r="E11" s="39"/>
      <c r="F11" s="39"/>
      <c r="G11" s="5"/>
      <c r="H11" s="5"/>
      <c r="I11" s="5"/>
    </row>
    <row r="12" spans="1:9" ht="17.649999999999999" x14ac:dyDescent="0.45">
      <c r="A12" s="5" t="s">
        <v>6</v>
      </c>
      <c r="B12" s="5"/>
      <c r="C12" s="7" t="s">
        <v>7</v>
      </c>
      <c r="D12" s="5"/>
      <c r="E12" s="39"/>
      <c r="F12" s="39"/>
      <c r="G12" s="5"/>
      <c r="H12" s="5"/>
      <c r="I12" s="5"/>
    </row>
    <row r="13" spans="1:9" ht="17.649999999999999" x14ac:dyDescent="0.45">
      <c r="A13" s="8" t="s">
        <v>8</v>
      </c>
      <c r="B13" s="8"/>
      <c r="C13" s="7" t="s">
        <v>9</v>
      </c>
      <c r="D13" s="5"/>
      <c r="E13" s="5"/>
      <c r="F13" s="5"/>
      <c r="G13" s="5"/>
      <c r="H13" s="5"/>
      <c r="I13" s="5"/>
    </row>
    <row r="14" spans="1:9" ht="18" x14ac:dyDescent="0.55000000000000004">
      <c r="A14" s="9"/>
      <c r="B14" s="9"/>
      <c r="C14" s="9"/>
      <c r="D14" s="9"/>
      <c r="E14" s="9"/>
      <c r="F14" s="9"/>
      <c r="G14" s="9"/>
      <c r="H14" s="9"/>
      <c r="I14" s="9"/>
    </row>
    <row r="15" spans="1:9" ht="15.75" customHeight="1" x14ac:dyDescent="0.45">
      <c r="A15" s="40" t="s">
        <v>10</v>
      </c>
      <c r="B15" s="40" t="s">
        <v>11</v>
      </c>
      <c r="C15" s="40" t="s">
        <v>12</v>
      </c>
      <c r="D15" s="40" t="s">
        <v>13</v>
      </c>
      <c r="E15" s="40" t="s">
        <v>14</v>
      </c>
      <c r="F15" s="40"/>
      <c r="G15" s="40"/>
      <c r="H15" s="40"/>
      <c r="I15" s="40" t="s">
        <v>15</v>
      </c>
    </row>
    <row r="16" spans="1:9" ht="35.25" x14ac:dyDescent="0.45">
      <c r="A16" s="41"/>
      <c r="B16" s="41"/>
      <c r="C16" s="41"/>
      <c r="D16" s="42"/>
      <c r="E16" s="10" t="s">
        <v>16</v>
      </c>
      <c r="F16" s="10" t="s">
        <v>17</v>
      </c>
      <c r="G16" s="10" t="s">
        <v>18</v>
      </c>
      <c r="H16" s="10" t="s">
        <v>19</v>
      </c>
      <c r="I16" s="40"/>
    </row>
    <row r="17" spans="1:9" ht="33.4" customHeight="1" x14ac:dyDescent="0.5">
      <c r="A17" s="11">
        <v>1</v>
      </c>
      <c r="B17" s="12"/>
      <c r="C17" s="13" t="s">
        <v>20</v>
      </c>
      <c r="D17" s="14"/>
      <c r="E17" s="10"/>
      <c r="F17" s="15"/>
      <c r="G17" s="16"/>
      <c r="H17" s="15">
        <v>0.40972222222222227</v>
      </c>
      <c r="I17" s="17" t="s">
        <v>21</v>
      </c>
    </row>
    <row r="18" spans="1:9" ht="45.6" customHeight="1" x14ac:dyDescent="0.45">
      <c r="A18" s="11">
        <v>2</v>
      </c>
      <c r="B18" s="18" t="s">
        <v>22</v>
      </c>
      <c r="C18" s="13" t="s">
        <v>23</v>
      </c>
      <c r="D18" s="19"/>
      <c r="E18" s="20"/>
      <c r="F18" s="20">
        <v>0.43055555555555558</v>
      </c>
      <c r="G18" s="20">
        <v>0.20833333333333334</v>
      </c>
      <c r="H18" s="20">
        <f>F18+G18</f>
        <v>0.63888888888888895</v>
      </c>
      <c r="I18" s="21" t="s">
        <v>43</v>
      </c>
    </row>
    <row r="19" spans="1:9" ht="33.4" customHeight="1" x14ac:dyDescent="0.45">
      <c r="A19" s="11">
        <v>3</v>
      </c>
      <c r="B19" s="22" t="s">
        <v>24</v>
      </c>
      <c r="C19" s="13"/>
      <c r="D19" s="19"/>
      <c r="E19" s="20"/>
      <c r="F19" s="20">
        <f t="shared" ref="F19:F23" si="0">H18+E19</f>
        <v>0.63888888888888895</v>
      </c>
      <c r="G19" s="20">
        <v>4.1666666666666664E-2</v>
      </c>
      <c r="H19" s="20">
        <f t="shared" ref="H19:H23" si="1">F19+G19</f>
        <v>0.68055555555555558</v>
      </c>
      <c r="I19" s="23" t="s">
        <v>25</v>
      </c>
    </row>
    <row r="20" spans="1:9" ht="33.4" customHeight="1" x14ac:dyDescent="0.45">
      <c r="A20" s="11">
        <v>4</v>
      </c>
      <c r="B20" s="24" t="s">
        <v>26</v>
      </c>
      <c r="C20" s="13" t="s">
        <v>27</v>
      </c>
      <c r="D20" s="19">
        <v>40</v>
      </c>
      <c r="E20" s="21">
        <v>6.9444444444444434E-2</v>
      </c>
      <c r="F20" s="20">
        <f t="shared" si="0"/>
        <v>0.75</v>
      </c>
      <c r="G20" s="20">
        <v>0.16666666666666666</v>
      </c>
      <c r="H20" s="20">
        <f t="shared" si="1"/>
        <v>0.91666666666666663</v>
      </c>
      <c r="I20" s="23" t="s">
        <v>28</v>
      </c>
    </row>
    <row r="21" spans="1:9" ht="33.4" customHeight="1" x14ac:dyDescent="0.45">
      <c r="A21" s="11">
        <v>5</v>
      </c>
      <c r="B21" s="24" t="s">
        <v>38</v>
      </c>
      <c r="C21" s="13" t="s">
        <v>27</v>
      </c>
      <c r="D21" s="25">
        <v>0.5</v>
      </c>
      <c r="E21" s="21">
        <v>3.472222222222222E-3</v>
      </c>
      <c r="F21" s="20">
        <f t="shared" si="0"/>
        <v>0.92013888888888884</v>
      </c>
      <c r="G21" s="20">
        <v>4.1666666666666664E-2</v>
      </c>
      <c r="H21" s="20">
        <f t="shared" si="1"/>
        <v>0.96180555555555547</v>
      </c>
      <c r="I21" s="23" t="s">
        <v>28</v>
      </c>
    </row>
    <row r="22" spans="1:9" ht="33.4" customHeight="1" x14ac:dyDescent="0.45">
      <c r="A22" s="11">
        <v>6</v>
      </c>
      <c r="B22" s="24" t="s">
        <v>26</v>
      </c>
      <c r="C22" s="26" t="s">
        <v>29</v>
      </c>
      <c r="D22" s="25">
        <v>0.5</v>
      </c>
      <c r="E22" s="20">
        <v>3.472222222222222E-3</v>
      </c>
      <c r="F22" s="20">
        <f t="shared" si="0"/>
        <v>0.96527777777777768</v>
      </c>
      <c r="G22" s="21">
        <v>0.16666666666666666</v>
      </c>
      <c r="H22" s="20">
        <f t="shared" si="1"/>
        <v>1.1319444444444444</v>
      </c>
      <c r="I22" s="21" t="s">
        <v>30</v>
      </c>
    </row>
    <row r="23" spans="1:9" ht="33.4" customHeight="1" x14ac:dyDescent="0.45">
      <c r="A23" s="11">
        <v>7</v>
      </c>
      <c r="B23" s="24" t="s">
        <v>31</v>
      </c>
      <c r="C23" s="26" t="s">
        <v>32</v>
      </c>
      <c r="D23" s="27">
        <v>37</v>
      </c>
      <c r="E23" s="21">
        <v>6.9444444444444434E-2</v>
      </c>
      <c r="F23" s="20">
        <f t="shared" si="0"/>
        <v>1.2013888888888888</v>
      </c>
      <c r="G23" s="21">
        <v>0.125</v>
      </c>
      <c r="H23" s="20">
        <f t="shared" si="1"/>
        <v>1.3263888888888888</v>
      </c>
      <c r="I23" s="21" t="s">
        <v>33</v>
      </c>
    </row>
    <row r="24" spans="1:9" ht="18" x14ac:dyDescent="0.55000000000000004">
      <c r="A24" s="9"/>
      <c r="B24" s="9"/>
      <c r="C24" s="9"/>
      <c r="D24" s="9"/>
      <c r="E24" s="9"/>
      <c r="F24" s="9"/>
      <c r="G24" s="9"/>
      <c r="H24" s="9"/>
      <c r="I24" s="9"/>
    </row>
    <row r="25" spans="1:9" ht="18" x14ac:dyDescent="0.55000000000000004">
      <c r="A25" s="9"/>
      <c r="B25" s="9"/>
      <c r="C25" s="9"/>
      <c r="D25" s="9"/>
      <c r="E25" s="9"/>
      <c r="F25" s="9"/>
      <c r="G25" s="9"/>
      <c r="H25" s="9"/>
      <c r="I25" s="9"/>
    </row>
    <row r="26" spans="1:9" ht="18" x14ac:dyDescent="0.55000000000000004">
      <c r="A26" s="9"/>
      <c r="B26" s="9"/>
      <c r="C26" s="9"/>
      <c r="D26" s="9"/>
      <c r="E26" s="9"/>
      <c r="F26" s="9"/>
      <c r="G26" s="9"/>
      <c r="H26" s="9"/>
      <c r="I26" s="9"/>
    </row>
    <row r="27" spans="1:9" s="1" customFormat="1" ht="15" customHeight="1" x14ac:dyDescent="0.45">
      <c r="A27" s="5"/>
      <c r="B27" s="28" t="s">
        <v>34</v>
      </c>
      <c r="C27" s="29">
        <f>C28+C29</f>
        <v>0.85416666666666674</v>
      </c>
      <c r="D27" s="30"/>
      <c r="E27" s="31"/>
      <c r="F27" s="5"/>
      <c r="G27" s="5"/>
      <c r="H27" s="5"/>
      <c r="I27" s="5"/>
    </row>
    <row r="28" spans="1:9" s="1" customFormat="1" ht="15" customHeight="1" x14ac:dyDescent="0.45">
      <c r="A28" s="5"/>
      <c r="B28" s="28" t="s">
        <v>35</v>
      </c>
      <c r="C28" s="29">
        <f>SUM(E18:E23)</f>
        <v>0.14583333333333331</v>
      </c>
      <c r="D28" s="30"/>
      <c r="E28" s="31"/>
      <c r="F28" s="32"/>
      <c r="G28" s="33"/>
      <c r="H28" s="34"/>
      <c r="I28" s="5"/>
    </row>
    <row r="29" spans="1:9" s="1" customFormat="1" ht="15" customHeight="1" x14ac:dyDescent="0.45">
      <c r="A29" s="5"/>
      <c r="B29" s="28" t="s">
        <v>36</v>
      </c>
      <c r="C29" s="35">
        <f>SUM(G18:G23)-G19</f>
        <v>0.70833333333333337</v>
      </c>
      <c r="D29" s="30"/>
      <c r="E29" s="31"/>
      <c r="F29" s="32"/>
      <c r="G29" s="36"/>
      <c r="H29" s="36"/>
      <c r="I29" s="5"/>
    </row>
    <row r="30" spans="1:9" s="1" customFormat="1" ht="15" customHeight="1" x14ac:dyDescent="0.45">
      <c r="A30" s="5"/>
      <c r="B30" s="37" t="s">
        <v>37</v>
      </c>
      <c r="C30" s="35">
        <f>G19</f>
        <v>4.1666666666666664E-2</v>
      </c>
      <c r="D30" s="30"/>
      <c r="E30" s="38"/>
      <c r="F30" s="32"/>
      <c r="G30" s="33"/>
      <c r="H30" s="34"/>
      <c r="I30" s="5"/>
    </row>
    <row r="33" spans="2:9" ht="15.4" x14ac:dyDescent="0.45">
      <c r="B33" s="1"/>
      <c r="C33" s="1"/>
      <c r="D33" s="1"/>
      <c r="E33" s="1"/>
      <c r="F33" s="1"/>
      <c r="G33" s="1"/>
      <c r="H33" s="1"/>
      <c r="I33" s="1"/>
    </row>
  </sheetData>
  <mergeCells count="10">
    <mergeCell ref="E11:F11"/>
    <mergeCell ref="A2:I2"/>
    <mergeCell ref="A3:I3"/>
    <mergeCell ref="I15:I16"/>
    <mergeCell ref="E12:F12"/>
    <mergeCell ref="A15:A16"/>
    <mergeCell ref="B15:B16"/>
    <mergeCell ref="C15:C16"/>
    <mergeCell ref="D15:D16"/>
    <mergeCell ref="E15:H15"/>
  </mergeCells>
  <pageMargins left="0.25" right="0.25" top="0.75" bottom="0.75" header="0.3" footer="0.3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77.14.604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2026-05-06T08:03:30Z</dcterms:modified>
</cp:coreProperties>
</file>